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dysk_C\mojedokumenty\Moje dokumenty\Poski Ład\kościoły\PFU\PFU\Józefów nad Wisłą\"/>
    </mc:Choice>
  </mc:AlternateContent>
  <xr:revisionPtr revIDLastSave="0" documentId="13_ncr:1_{0DD8FE2D-DFE7-43A7-AEF8-B54AD9E087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G18" i="1" l="1"/>
  <c r="G19" i="1"/>
  <c r="G17" i="1"/>
  <c r="G16" i="1"/>
  <c r="G13" i="1"/>
  <c r="G12" i="1"/>
  <c r="G11" i="1"/>
  <c r="G10" i="1"/>
  <c r="G9" i="1"/>
  <c r="G8" i="1"/>
  <c r="G7" i="1"/>
  <c r="G5" i="1"/>
  <c r="H6" i="1"/>
  <c r="B6" i="1"/>
  <c r="B7" i="1" s="1"/>
  <c r="B8" i="1" s="1"/>
  <c r="H18" i="1" l="1"/>
  <c r="H19" i="1"/>
  <c r="H16" i="1"/>
  <c r="H17" i="1"/>
  <c r="H21" i="1"/>
  <c r="H22" i="1"/>
  <c r="H20" i="1"/>
  <c r="H12" i="1"/>
  <c r="H13" i="1"/>
  <c r="H14" i="1"/>
  <c r="H15" i="1"/>
  <c r="H11" i="1"/>
  <c r="H10" i="1"/>
  <c r="H9" i="1"/>
  <c r="H8" i="1"/>
  <c r="H7" i="1"/>
  <c r="H5" i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l="1"/>
  <c r="B22" i="1" s="1"/>
  <c r="H23" i="1"/>
  <c r="H25" i="1" s="1"/>
</calcChain>
</file>

<file path=xl/sharedStrings.xml><?xml version="1.0" encoding="utf-8"?>
<sst xmlns="http://schemas.openxmlformats.org/spreadsheetml/2006/main" count="66" uniqueCount="50">
  <si>
    <t>Oczyszczenie i osuszenie, wykonanie izolacji przeciwwilgociowej, wraz z wykonaniem i zasypaniem wykopu i odwozem ziemi samochodem samowyładowczym na odległość do 1 km,</t>
  </si>
  <si>
    <t>Lp</t>
  </si>
  <si>
    <t>Podstawa</t>
  </si>
  <si>
    <t>Tytuł</t>
  </si>
  <si>
    <t>BCR.1.3.1.003</t>
  </si>
  <si>
    <t>Jednostka</t>
  </si>
  <si>
    <t>Cena</t>
  </si>
  <si>
    <t>Razem</t>
  </si>
  <si>
    <t>Ilość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</si>
  <si>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</si>
  <si>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Wstępne oczyszczenie powierzchni - biały kamień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</si>
  <si>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</si>
  <si>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KNR 19-01
0828-01</t>
  </si>
  <si>
    <t>TZKNC N-K/VI
1/1-b</t>
  </si>
  <si>
    <t xml:space="preserve">Wykucie starych spoin na murach </t>
  </si>
  <si>
    <t>Oczyszczenie powierzchni metodami chemicznymi bez względu na ilość powtórzeń wraz z doczyszczeniem mechanicznym - kamień porowaty</t>
  </si>
  <si>
    <t>TZKNC N-K/VI
1/3-b</t>
  </si>
  <si>
    <t>TZKNC N-K/VI
1/2-b</t>
  </si>
  <si>
    <t>TZKNC N-K/VI
2/4-a</t>
  </si>
  <si>
    <t>KNR 19-01
0326-08</t>
  </si>
  <si>
    <t>TZKNC N-K/VI
2/3-a</t>
  </si>
  <si>
    <t>KNR 19-01
0314-05</t>
  </si>
  <si>
    <t>KNR 19-01
0827-01
analogia</t>
  </si>
  <si>
    <t>VAT</t>
  </si>
  <si>
    <t>RAZEM BRUTTO</t>
  </si>
  <si>
    <t>RAZEM NETTO</t>
  </si>
  <si>
    <t>Projekt budowlany</t>
  </si>
  <si>
    <t>szt.</t>
  </si>
  <si>
    <t>Ekspertyza techniczna</t>
  </si>
  <si>
    <t>-----</t>
  </si>
  <si>
    <t>KNR 2-31
0806-01
analogia</t>
  </si>
  <si>
    <t>Ręczne profilowanie i zagęszczenie podłoża pod
warstwy konstrukcyjne nawierzchni w gruncie
kat. III-IV</t>
  </si>
  <si>
    <t>KNR 2-31
0103-02</t>
  </si>
  <si>
    <t>KNR 2-31
0114-05</t>
  </si>
  <si>
    <t>KNR 2-31
0511-02</t>
  </si>
  <si>
    <t>Kierownik budowy</t>
  </si>
  <si>
    <t>kalkulacja własna</t>
  </si>
  <si>
    <t>wykonanie podbicia fundamentów</t>
  </si>
  <si>
    <t>kpl</t>
  </si>
  <si>
    <t>Rewitalizacja muru przy kościele parafialnym p.w. Bożego Ciała w Józefowie nad Wisłą - dł. odcinka 110m</t>
  </si>
  <si>
    <t>Mycie powierzchni roztworami detergentów bez względu na ilość powtórzeń</t>
  </si>
  <si>
    <t>Klejenie i przytwierdzanie rozluźnionych i oberwanych elementów kamiennych.</t>
  </si>
  <si>
    <t>Spoinowanie murów z kamienia drobnego o przekroju spoiny do 0.007 m2 z wykuciem spoin</t>
  </si>
  <si>
    <t>Wzmacnianie lub hydrofobizacja powierzchniowa kamienia.</t>
  </si>
  <si>
    <t>Naprawa powierzchni murów zabytkowych</t>
  </si>
  <si>
    <t>Wypełnienie pęknięć i ubytków w cegle kitami - 0k 15% powierzchni</t>
  </si>
  <si>
    <t>Ręczne rozebranie nawierzchni z kostki betonowej na podsypce piaskowej -- UWAGA -
- Kostka do ponownego wbudowania</t>
  </si>
  <si>
    <t>Podbudowa z kruszywa łamanego - warstwa dolna o grubości po zagęszczeniu 15 cm</t>
  </si>
  <si>
    <t>Nawierzchnie z kostki brukowej betonowej grubość 8 cm na podsypce cementowo-piaskowej ---
KOSTKA Z DEMONTAŻU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</si>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</sst>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2" fontId="0" fillId="0" borderId="0" xfId="0" applyNumberFormat="1"/>
    <xf numFmtId="4" fontId="0" fillId="0" borderId="2" xfId="0" applyNumberFormat="1" applyBorder="1" applyAlignment="1">
      <alignment horizontal="center" vertical="center"/>
    </xf>
    <xf numFmtId="4" fontId="1" fillId="0" borderId="1" xfId="0" applyNumberFormat="1" applyFont="1" applyBorder="1"/>
    <xf numFmtId="9" fontId="1" fillId="0" borderId="1" xfId="0" applyNumberFormat="1" applyFont="1" applyBorder="1"/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5"/>
  <sheetViews>
    <sheetView tabSelected="1" topLeftCell="A10" zoomScale="85" zoomScaleNormal="85" zoomScaleSheetLayoutView="55" workbookViewId="0">
      <selection activeCell="H15" sqref="H15"/>
    </sheetView>
  </sheetViews>
  <sheetFormatPr defaultRowHeight="15" x14ac:dyDescent="0.25"/>
  <cols>
    <col min="3" max="3" width="13" customWidth="1"/>
    <col min="4" max="4" width="56.7109375" customWidth="1"/>
    <col min="5" max="5" width="10.140625" customWidth="1"/>
    <col min="6" max="6" width="11.5703125" customWidth="1"/>
    <col min="8" max="8" width="12.85546875" customWidth="1"/>
    <col min="10" max="10" width="6.140625" style="15" customWidth="1"/>
    <col min="11" max="11" width="7.28515625" style="15" customWidth="1"/>
    <col min="12" max="12" width="5.28515625" style="15" customWidth="1"/>
  </cols>
  <sheetData>
    <row r="2" spans="2:9" x14ac:dyDescent="0.25">
      <c r="B2" s="21" t="s">
        <v>49</v>
      </c>
      <c r="C2" s="21"/>
      <c r="D2" s="21"/>
      <c r="E2" s="21"/>
      <c r="F2" s="21"/>
      <c r="G2" s="21"/>
      <c r="H2" s="21"/>
    </row>
    <row r="3" spans="2:9" x14ac:dyDescent="0.25">
      <c r="B3" s="21" t="s">
        <v>39</v>
      </c>
      <c r="C3" s="21"/>
      <c r="D3" s="21"/>
      <c r="E3" s="21"/>
      <c r="F3" s="21"/>
      <c r="G3" s="21"/>
      <c r="H3" s="21"/>
    </row>
    <row r="4" spans="2:9" x14ac:dyDescent="0.25">
      <c r="B4" s="4" t="s">
        <v>1</v>
      </c>
      <c r="C4" s="4" t="s">
        <v>2</v>
      </c>
      <c r="D4" s="4" t="s">
        <v>3</v>
      </c>
      <c r="E4" s="4" t="s">
        <v>5</v>
      </c>
      <c r="F4" s="4" t="s">
        <v>6</v>
      </c>
      <c r="G4" s="4" t="s">
        <v>8</v>
      </c>
      <c r="H4" s="4" t="s">
        <v>7</v>
      </c>
      <c r="I4" s="1"/>
    </row>
    <row r="5" spans="2:9" ht="29.25" customHeight="1" x14ac:dyDescent="0.25">
      <c r="B5" s="8">
        <v>1</v>
      </c>
      <c r="C5" s="9" t="s">
        <v>13</v>
      </c>
      <c r="D5" s="9" t="s">
        <v>10</v>
      </c>
      <c r="E5" s="2" t="s">
        <v>11</v>
      </c>
      <c r="F5" s="2"/>
      <c r="G5" s="5">
        <f>2*110</f>
        <v>220</v>
      </c>
      <c r="H5" s="5">
        <f>F5*G5</f>
        <v>0</v>
      </c>
      <c r="I5" s="1"/>
    </row>
    <row r="6" spans="2:9" ht="29.25" customHeight="1" x14ac:dyDescent="0.25">
      <c r="B6" s="8">
        <f>1+B5</f>
        <v>2</v>
      </c>
      <c r="C6" s="9" t="s">
        <v>36</v>
      </c>
      <c r="D6" s="9" t="s">
        <v>37</v>
      </c>
      <c r="E6" s="2" t="s">
        <v>38</v>
      </c>
      <c r="F6" s="5"/>
      <c r="G6" s="5">
        <v>1</v>
      </c>
      <c r="H6" s="5">
        <f>F6*G6</f>
        <v>0</v>
      </c>
      <c r="I6" s="1"/>
    </row>
    <row r="7" spans="2:9" ht="60" x14ac:dyDescent="0.25">
      <c r="B7" s="8">
        <f t="shared" ref="B7:B8" si="0">1+B6</f>
        <v>3</v>
      </c>
      <c r="C7" s="12" t="s">
        <v>4</v>
      </c>
      <c r="D7" s="3" t="s">
        <v>0</v>
      </c>
      <c r="E7" s="2" t="s">
        <v>9</v>
      </c>
      <c r="F7" s="5"/>
      <c r="G7" s="5">
        <f>2*110*0.5</f>
        <v>110</v>
      </c>
      <c r="H7" s="5">
        <f>F7*G7</f>
        <v>0</v>
      </c>
    </row>
    <row r="8" spans="2:9" ht="30" x14ac:dyDescent="0.25">
      <c r="B8" s="8">
        <f t="shared" si="0"/>
        <v>4</v>
      </c>
      <c r="C8" s="13" t="s">
        <v>12</v>
      </c>
      <c r="D8" s="11" t="s">
        <v>14</v>
      </c>
      <c r="E8" s="10" t="s">
        <v>11</v>
      </c>
      <c r="F8" s="10"/>
      <c r="G8" s="16">
        <f>2*110</f>
        <v>220</v>
      </c>
      <c r="H8" s="5">
        <f t="shared" ref="H8:H19" si="1">F8*G8</f>
        <v>0</v>
      </c>
    </row>
    <row r="9" spans="2:9" ht="45" x14ac:dyDescent="0.25">
      <c r="B9" s="2">
        <f t="shared" ref="B9:B22" si="2">1+B8</f>
        <v>5</v>
      </c>
      <c r="C9" s="9" t="s">
        <v>16</v>
      </c>
      <c r="D9" s="7" t="s">
        <v>15</v>
      </c>
      <c r="E9" s="10" t="s">
        <v>11</v>
      </c>
      <c r="F9" s="2"/>
      <c r="G9" s="5">
        <f>2*110</f>
        <v>220</v>
      </c>
      <c r="H9" s="5">
        <f t="shared" si="1"/>
        <v>0</v>
      </c>
    </row>
    <row r="10" spans="2:9" ht="45" x14ac:dyDescent="0.25">
      <c r="B10" s="2">
        <f t="shared" si="2"/>
        <v>6</v>
      </c>
      <c r="C10" s="14" t="s">
        <v>17</v>
      </c>
      <c r="D10" s="3" t="s">
        <v>40</v>
      </c>
      <c r="E10" s="10" t="s">
        <v>11</v>
      </c>
      <c r="F10" s="2"/>
      <c r="G10" s="5">
        <f>2*110</f>
        <v>220</v>
      </c>
      <c r="H10" s="5">
        <f t="shared" si="1"/>
        <v>0</v>
      </c>
    </row>
    <row r="11" spans="2:9" ht="45" x14ac:dyDescent="0.25">
      <c r="B11" s="2">
        <f>1+B10</f>
        <v>7</v>
      </c>
      <c r="C11" s="6" t="s">
        <v>18</v>
      </c>
      <c r="D11" s="3" t="s">
        <v>41</v>
      </c>
      <c r="E11" s="10" t="s">
        <v>11</v>
      </c>
      <c r="F11" s="2"/>
      <c r="G11" s="5">
        <f>2*110</f>
        <v>220</v>
      </c>
      <c r="H11" s="5">
        <f t="shared" si="1"/>
        <v>0</v>
      </c>
    </row>
    <row r="12" spans="2:9" ht="30" x14ac:dyDescent="0.25">
      <c r="B12" s="2">
        <f t="shared" si="2"/>
        <v>8</v>
      </c>
      <c r="C12" s="6" t="s">
        <v>19</v>
      </c>
      <c r="D12" s="7" t="s">
        <v>42</v>
      </c>
      <c r="E12" s="10" t="s">
        <v>11</v>
      </c>
      <c r="F12" s="2"/>
      <c r="G12" s="5">
        <f>2*110</f>
        <v>220</v>
      </c>
      <c r="H12" s="5">
        <f t="shared" si="1"/>
        <v>0</v>
      </c>
    </row>
    <row r="13" spans="2:9" ht="45" x14ac:dyDescent="0.25">
      <c r="B13" s="2">
        <f t="shared" si="2"/>
        <v>9</v>
      </c>
      <c r="C13" s="9" t="s">
        <v>20</v>
      </c>
      <c r="D13" s="3" t="s">
        <v>43</v>
      </c>
      <c r="E13" s="2" t="s">
        <v>11</v>
      </c>
      <c r="F13" s="2"/>
      <c r="G13" s="5">
        <f>2*110</f>
        <v>220</v>
      </c>
      <c r="H13" s="5">
        <f t="shared" si="1"/>
        <v>0</v>
      </c>
    </row>
    <row r="14" spans="2:9" ht="30" x14ac:dyDescent="0.25">
      <c r="B14" s="2">
        <f t="shared" si="2"/>
        <v>10</v>
      </c>
      <c r="C14" s="14" t="s">
        <v>21</v>
      </c>
      <c r="D14" s="3" t="s">
        <v>44</v>
      </c>
      <c r="E14" s="2" t="s">
        <v>11</v>
      </c>
      <c r="F14" s="2"/>
      <c r="G14" s="5">
        <f>2*110</f>
        <v>220</v>
      </c>
      <c r="H14" s="5">
        <f t="shared" si="1"/>
        <v>0</v>
      </c>
    </row>
    <row r="15" spans="2:9" ht="45" x14ac:dyDescent="0.25">
      <c r="B15" s="2">
        <f t="shared" si="2"/>
        <v>11</v>
      </c>
      <c r="C15" s="14" t="s">
        <v>22</v>
      </c>
      <c r="D15" s="3" t="s">
        <v>45</v>
      </c>
      <c r="E15" s="2" t="s">
        <v>11</v>
      </c>
      <c r="F15" s="5"/>
      <c r="G15" s="5">
        <f>2*110</f>
        <v>220</v>
      </c>
      <c r="H15" s="5">
        <f t="shared" si="1"/>
        <v>0</v>
      </c>
    </row>
    <row r="16" spans="2:9" ht="45" x14ac:dyDescent="0.25">
      <c r="B16" s="2">
        <f t="shared" si="2"/>
        <v>12</v>
      </c>
      <c r="C16" s="14" t="s">
        <v>30</v>
      </c>
      <c r="D16" s="3" t="s">
        <v>46</v>
      </c>
      <c r="E16" s="2" t="s">
        <v>11</v>
      </c>
      <c r="F16" s="5"/>
      <c r="G16" s="5">
        <f>50*1</f>
        <v>50</v>
      </c>
      <c r="H16" s="5">
        <f t="shared" si="1"/>
        <v>0</v>
      </c>
    </row>
    <row r="17" spans="2:8" ht="45" x14ac:dyDescent="0.25">
      <c r="B17" s="2">
        <f t="shared" si="2"/>
        <v>13</v>
      </c>
      <c r="C17" s="14" t="s">
        <v>32</v>
      </c>
      <c r="D17" s="3" t="s">
        <v>31</v>
      </c>
      <c r="E17" s="2" t="s">
        <v>11</v>
      </c>
      <c r="F17" s="5"/>
      <c r="G17" s="5">
        <f>50*1</f>
        <v>50</v>
      </c>
      <c r="H17" s="5">
        <f t="shared" si="1"/>
        <v>0</v>
      </c>
    </row>
    <row r="18" spans="2:8" ht="30" x14ac:dyDescent="0.25">
      <c r="B18" s="2">
        <f t="shared" si="2"/>
        <v>14</v>
      </c>
      <c r="C18" s="14" t="s">
        <v>33</v>
      </c>
      <c r="D18" s="3" t="s">
        <v>47</v>
      </c>
      <c r="E18" s="2" t="s">
        <v>11</v>
      </c>
      <c r="F18" s="5"/>
      <c r="G18" s="5">
        <f>50*1</f>
        <v>50</v>
      </c>
      <c r="H18" s="5">
        <f t="shared" si="1"/>
        <v>0</v>
      </c>
    </row>
    <row r="19" spans="2:8" ht="45" x14ac:dyDescent="0.25">
      <c r="B19" s="2">
        <f t="shared" si="2"/>
        <v>15</v>
      </c>
      <c r="C19" s="14" t="s">
        <v>34</v>
      </c>
      <c r="D19" s="3" t="s">
        <v>48</v>
      </c>
      <c r="E19" s="2" t="s">
        <v>11</v>
      </c>
      <c r="F19" s="5"/>
      <c r="G19" s="5">
        <f t="shared" ref="G18:G19" si="3">50*1</f>
        <v>50</v>
      </c>
      <c r="H19" s="5">
        <f t="shared" si="1"/>
        <v>0</v>
      </c>
    </row>
    <row r="20" spans="2:8" x14ac:dyDescent="0.25">
      <c r="B20" s="2">
        <f t="shared" si="2"/>
        <v>16</v>
      </c>
      <c r="C20" s="19" t="s">
        <v>29</v>
      </c>
      <c r="D20" s="3" t="s">
        <v>26</v>
      </c>
      <c r="E20" s="2" t="s">
        <v>27</v>
      </c>
      <c r="F20" s="5"/>
      <c r="G20" s="5">
        <v>1</v>
      </c>
      <c r="H20" s="5">
        <f>F20*G20</f>
        <v>0</v>
      </c>
    </row>
    <row r="21" spans="2:8" x14ac:dyDescent="0.25">
      <c r="B21" s="2">
        <f t="shared" si="2"/>
        <v>17</v>
      </c>
      <c r="C21" s="19" t="s">
        <v>29</v>
      </c>
      <c r="D21" s="3" t="s">
        <v>28</v>
      </c>
      <c r="E21" s="2" t="s">
        <v>27</v>
      </c>
      <c r="F21" s="5"/>
      <c r="G21" s="5">
        <v>1</v>
      </c>
      <c r="H21" s="5">
        <f t="shared" ref="H21:H22" si="4">F21*G21</f>
        <v>0</v>
      </c>
    </row>
    <row r="22" spans="2:8" x14ac:dyDescent="0.25">
      <c r="B22" s="2">
        <f t="shared" si="2"/>
        <v>18</v>
      </c>
      <c r="C22" s="19" t="s">
        <v>29</v>
      </c>
      <c r="D22" s="3" t="s">
        <v>35</v>
      </c>
      <c r="E22" s="2" t="s">
        <v>27</v>
      </c>
      <c r="F22" s="5"/>
      <c r="G22" s="5">
        <v>1</v>
      </c>
      <c r="H22" s="5">
        <f t="shared" si="4"/>
        <v>0</v>
      </c>
    </row>
    <row r="23" spans="2:8" x14ac:dyDescent="0.25">
      <c r="E23" s="20" t="s">
        <v>25</v>
      </c>
      <c r="F23" s="20"/>
      <c r="G23" s="20"/>
      <c r="H23" s="17">
        <f>SUM(H5:H22)</f>
        <v>0</v>
      </c>
    </row>
    <row r="24" spans="2:8" x14ac:dyDescent="0.25">
      <c r="E24" s="20" t="s">
        <v>23</v>
      </c>
      <c r="F24" s="20"/>
      <c r="G24" s="20"/>
      <c r="H24" s="18">
        <v>0.23</v>
      </c>
    </row>
    <row r="25" spans="2:8" x14ac:dyDescent="0.25">
      <c r="E25" s="20" t="s">
        <v>24</v>
      </c>
      <c r="F25" s="20"/>
      <c r="G25" s="20"/>
      <c r="H25" s="17">
        <f>H23*1.23</f>
        <v>0</v>
      </c>
    </row>
  </sheetData>
  <mergeCells count="5">
    <mergeCell ref="E25:G25"/>
    <mergeCell ref="B3:H3"/>
    <mergeCell ref="B2:H2"/>
    <mergeCell ref="E23:G23"/>
    <mergeCell ref="E24:G24"/>
  </mergeCells>
  <pageMargins left="0.7" right="0.7" top="0.75" bottom="0.75" header="0.3" footer="0.3"/>
  <pageSetup paperSize="9" scale="66" orientation="portrait" r:id="rId1"/>
  <colBreaks count="2" manualBreakCount="2">
    <brk id="8" max="1048575" man="1"/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user070</dc:creator>
  <cp:lastModifiedBy>Cezary Gajowiak</cp:lastModifiedBy>
  <cp:lastPrinted>2024-05-15T06:56:32Z</cp:lastPrinted>
  <dcterms:created xsi:type="dcterms:W3CDTF">2024-04-30T07:30:48Z</dcterms:created>
  <dcterms:modified xsi:type="dcterms:W3CDTF">2024-08-05T12:28:43Z</dcterms:modified>
</cp:coreProperties>
</file>